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23256" windowHeight="12588"/>
  </bookViews>
  <sheets>
    <sheet name="кас. план" sheetId="2" r:id="rId1"/>
  </sheets>
  <definedNames>
    <definedName name="_xlnm.Print_Titles" localSheetId="0">'кас. план'!$9:$10</definedName>
  </definedNames>
  <calcPr calcId="125725"/>
</workbook>
</file>

<file path=xl/calcChain.xml><?xml version="1.0" encoding="utf-8"?>
<calcChain xmlns="http://schemas.openxmlformats.org/spreadsheetml/2006/main">
  <c r="F94" i="2"/>
  <c r="G94"/>
  <c r="E94"/>
  <c r="F100"/>
  <c r="G100"/>
  <c r="E100"/>
  <c r="F98"/>
  <c r="G98"/>
  <c r="E98"/>
  <c r="F60"/>
  <c r="G60"/>
  <c r="E60"/>
  <c r="F16"/>
  <c r="G16"/>
  <c r="E16"/>
  <c r="F55"/>
  <c r="G55"/>
  <c r="E55"/>
  <c r="F102"/>
  <c r="G102"/>
  <c r="E102"/>
  <c r="F90"/>
  <c r="G90"/>
  <c r="E90"/>
  <c r="F83"/>
  <c r="G83"/>
  <c r="E83"/>
  <c r="F64"/>
  <c r="G64"/>
  <c r="E64"/>
  <c r="F22"/>
  <c r="G22"/>
  <c r="E22"/>
  <c r="F42"/>
  <c r="G42"/>
  <c r="E42"/>
  <c r="G18"/>
  <c r="F18"/>
  <c r="E18"/>
  <c r="E11" l="1"/>
  <c r="F11"/>
  <c r="G11"/>
</calcChain>
</file>

<file path=xl/sharedStrings.xml><?xml version="1.0" encoding="utf-8"?>
<sst xmlns="http://schemas.openxmlformats.org/spreadsheetml/2006/main" count="262" uniqueCount="173">
  <si>
    <t/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</si>
  <si>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</si>
  <si>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</si>
  <si>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</si>
  <si>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 xml:space="preserve">Земельный налог с организаций, обладающих земельным участком, расположенным в границах городских округов 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</si>
  <si>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</si>
  <si>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Налог, взимаемый в связи с применением патентной системы налогообложения, зачисляемый в бюджеты городских округов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</si>
  <si>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</si>
  <si>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</si>
  <si>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с налогоплательщиков, выбравших в качестве объекта налогообложения доходы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</si>
  <si>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</si>
  <si>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</si>
  <si>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</si>
  <si>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</si>
  <si>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</si>
  <si>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</si>
  <si>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</si>
  <si>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</si>
  <si>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</si>
  <si>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квартир, находящихся в собственности городских округов</t>
  </si>
  <si>
    <t>Прочие доходы от оказания платных услуг (работ) получателями средств бюджетов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</si>
  <si>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</si>
  <si>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</si>
  <si>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</si>
  <si>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</si>
  <si>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</si>
  <si>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Государственная пошлина за выдачу разрешения на установку рекламной конструкции</t>
  </si>
  <si>
    <t>Прочие межбюджетные трансферты, передаваемые бюджетам городских округов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</si>
  <si>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</si>
  <si>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</si>
  <si>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</si>
  <si>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</si>
  <si>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</si>
  <si>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выполнение передаваемых полномочий субъектов Российской Федерации</t>
  </si>
  <si>
    <t>Прочие субсидии бюджетам городских округов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</si>
  <si>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</si>
  <si>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Субсидия бюджетам городских округов на поддержку отрасли культуры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</si>
  <si>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</si>
  <si>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реализацию федеральных целевых программ</t>
  </si>
  <si>
    <t>Дотации бюджетам городских округов на поддержку мер по обеспечению сбалансированности бюджетов</t>
  </si>
  <si>
    <t>Прочие доходы от компенсации затрат бюджетов городских округов</t>
  </si>
  <si>
    <t>Департамент финансов администрации города Югорска</t>
  </si>
  <si>
    <t>Дума города Югорска</t>
  </si>
  <si>
    <t>Администрация города Югорска</t>
  </si>
  <si>
    <t>Департамент жилищно-коммунального и строительного комплекса администрации города Югорска</t>
  </si>
  <si>
    <t>Управление Федеральной службы по надзору в сфере природопользования (Росприроднадзора) по Ханты-Мансийскому автономному округу – Югре</t>
  </si>
  <si>
    <t>Управление Федерального казначейства по Ханты-Мансийскому автономному округу - Югре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</si>
  <si>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– Югре</t>
  </si>
  <si>
    <t>Управление Министерства внутренних дел Российской Федерации по Ханты-Мансийскому  автономному округу – Югре</t>
  </si>
  <si>
    <t>Управление Федеральной службы государственной регистрации, кадастра и картографии по Ханты-Мансийскому автономному округу - Югре</t>
  </si>
  <si>
    <t>Ветеринарная служба Ханты-Мансийского автономного округа - Югры</t>
  </si>
  <si>
    <t>Единица измерения: тыс.руб.</t>
  </si>
  <si>
    <t>Прогноз доходов бюджета</t>
  </si>
  <si>
    <t>№ п/п</t>
  </si>
  <si>
    <t>Классификация доходов бюджетов</t>
  </si>
  <si>
    <t>Наименование главного администратора доходов бюджета</t>
  </si>
  <si>
    <t>код</t>
  </si>
  <si>
    <t>наименование</t>
  </si>
  <si>
    <t>на 2018 год</t>
  </si>
  <si>
    <t>на 2019 год</t>
  </si>
  <si>
    <t>на 2020 год</t>
  </si>
  <si>
    <t>010 1 13 02994 04 0000 130</t>
  </si>
  <si>
    <t>010 1 16 18040 04 0000 140</t>
  </si>
  <si>
    <t>010 1 16 33040 04 0000 140</t>
  </si>
  <si>
    <t>010 1 16 90040 04 0000 140</t>
  </si>
  <si>
    <t xml:space="preserve">Департамент финансов администрации города Югорска
</t>
  </si>
  <si>
    <t xml:space="preserve">Департамент муниципальной собственности и градостроительства администрации города Югорска
</t>
  </si>
  <si>
    <t xml:space="preserve">Управление Федеральной налоговой службы по  Ханты-Мансийскому автономному округу - Югре
</t>
  </si>
  <si>
    <t xml:space="preserve">Управление образования администрации города Югорска
</t>
  </si>
  <si>
    <r>
      <t xml:space="preserve">Наименование финансового органа: </t>
    </r>
    <r>
      <rPr>
        <b/>
        <sz val="12"/>
        <rFont val="Times New Roman"/>
        <family val="1"/>
        <charset val="204"/>
      </rPr>
      <t>Департамент финансов администрации города Югорска</t>
    </r>
  </si>
  <si>
    <r>
      <t xml:space="preserve">Наименование бюджета: </t>
    </r>
    <r>
      <rPr>
        <b/>
        <sz val="12"/>
        <rFont val="Times New Roman"/>
        <family val="1"/>
        <charset val="204"/>
      </rPr>
      <t>бюджет города Югорска</t>
    </r>
  </si>
  <si>
    <t>460 1 13 02994 04 0000 130</t>
  </si>
  <si>
    <t>460 1 16 33040 04 0000 140</t>
  </si>
  <si>
    <t>460 1 16 90040 04 0000 140</t>
  </si>
  <si>
    <t>230 1 13 02994 04 0000 130</t>
  </si>
  <si>
    <t>230 1 16 33040 04 0000 140</t>
  </si>
  <si>
    <t>230 1 16 90040 04 0000 140</t>
  </si>
  <si>
    <t>Департамент муниципальной собственности и градостроительства администрации города Югорска</t>
  </si>
  <si>
    <t>630 1 16 90040 04 0000 140</t>
  </si>
  <si>
    <t>100 1 03 02230 01 0000 110</t>
  </si>
  <si>
    <t>100 1 03 02240 01 0000 110</t>
  </si>
  <si>
    <t>100 1 03 02250 01 0000 110</t>
  </si>
  <si>
    <t>100 1 03 02260 01 0000 110</t>
  </si>
  <si>
    <t>070 1 08 07150 01 0000 110</t>
  </si>
  <si>
    <t>070 1 11 01040 04 0000 120</t>
  </si>
  <si>
    <t>070 1 11 05012 04 0000 120</t>
  </si>
  <si>
    <t>070 1 11 05024 04 0000 120</t>
  </si>
  <si>
    <t>070 1 11 05034 04 0000 120</t>
  </si>
  <si>
    <t>070 1 11 09044 04 0000 120</t>
  </si>
  <si>
    <t>070 1 14 01040 04 0000 410</t>
  </si>
  <si>
    <t>070 1 14 02043 04 0000 410</t>
  </si>
  <si>
    <t>070 1 14 06012 04 0000 430</t>
  </si>
  <si>
    <t>070 1 14 06312 04 0000 430</t>
  </si>
  <si>
    <t>070 1 16 90040 04 0000 140</t>
  </si>
  <si>
    <t>Дотации бюджетам городских округов на выравнивание бюджетной обеспеченности</t>
  </si>
  <si>
    <t>050 2 02 15001 04 0000 151</t>
  </si>
  <si>
    <t>050 1 13 02994 04 0000 130</t>
  </si>
  <si>
    <t>050 1 16 33040 04 0000 140</t>
  </si>
  <si>
    <t>050 1 16 90040 04 0000 140</t>
  </si>
  <si>
    <t>050 2 02 15002 04 0000 151</t>
  </si>
  <si>
    <t>050 2 02 20051 04 0000 151</t>
  </si>
  <si>
    <t>050 2 02 20077 04 0000 151</t>
  </si>
  <si>
    <t>050 2 02 25519 04 0000 151</t>
  </si>
  <si>
    <t>050 2 02 25555 04 0000 151</t>
  </si>
  <si>
    <t>050 2 02 29999 04 0000 151</t>
  </si>
  <si>
    <t>050 2 02 30024 04 0000 151</t>
  </si>
  <si>
    <t>050 2 02 30029 04 0000 151</t>
  </si>
  <si>
    <t>050 2 02 35082 04 0000 151</t>
  </si>
  <si>
    <t>050 2 02 35118 04 0000 151</t>
  </si>
  <si>
    <t>050 2 02 35120 04 0000 151</t>
  </si>
  <si>
    <t>050 2 02 35134 04 0000 151</t>
  </si>
  <si>
    <t>050 2 02 35930 04 0000 151</t>
  </si>
  <si>
    <t>050 2 02 49999 04 0000 151</t>
  </si>
  <si>
    <t>040 1 16 90040 04 0000 140</t>
  </si>
  <si>
    <t>182 1 01 02010 01 0000 110</t>
  </si>
  <si>
    <t>182 1 01 02020 01 0000 110</t>
  </si>
  <si>
    <t>182 1 01 02030 01 0000 110</t>
  </si>
  <si>
    <t>182 1 01 02040 01 0000 110</t>
  </si>
  <si>
    <t>182 1 05 01011 01 0000 110</t>
  </si>
  <si>
    <t>182 1 05 01021 01 0000 110</t>
  </si>
  <si>
    <t>182 1 05 02010 02 0000 110</t>
  </si>
  <si>
    <t>182 1 05 03010 01 0000 110</t>
  </si>
  <si>
    <t>182 1 05 04010 02 0000 110</t>
  </si>
  <si>
    <t>182 1 06 01020 04 0000 110</t>
  </si>
  <si>
    <t>182 1 06 06032 04 0000 110</t>
  </si>
  <si>
    <t>182 1 06 06042 04 0000 110</t>
  </si>
  <si>
    <t>182 1 08 03010 01 0000 110</t>
  </si>
  <si>
    <t>070 1 13 01994 04 0000 130</t>
  </si>
  <si>
    <t>050 2 02 20041 04 0000 151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</si>
  <si>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</si>
  <si>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Денежные взыскания (штрафы) за нарушение бюджетного законодательства (в части бюджетов городских округов)
</t>
  </si>
  <si>
    <t>Прочие поступления от денежных взысканий штрафов) и иных сумм в возмещение ущерба, зачисляемые в бюджеты городских округов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</si>
  <si>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 5-ФЗ "О ветеранах", в соответствии с Указом Президента Российской Федерации от 7 мая 2008 года N 714 "Об обеспечении жильем ветеранов Великой Отечественной войны 1941 - 1945 годов"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</si>
  <si>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 (федеральные государственные органы, Банк России, органы управления государственными внебюджетными фондами Российской Федерации)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</si>
  <si>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(федеральные государственные органы, Банк России, органы управления государственными внебюджетными фондами Российской Федерации)</t>
  </si>
  <si>
    <t>Прочие поступления от денежных взысканий (штрафов) и иных сумм в возмещение ущерба, зачисляемые в бюджеты городских округов (федеральные государственные органы, Банк России, органы управления государственными внебюджетными фондами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</si>
  <si>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</si>
  <si>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</si>
  <si>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</si>
  <si>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</si>
  <si>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</si>
  <si>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048 1 12 01010 01 0000 120</t>
  </si>
  <si>
    <t>048 1 12 01030 01 0000 120</t>
  </si>
  <si>
    <t>048 1 12 01040 01 0000 120</t>
  </si>
  <si>
    <t>141 1 16 08020 01 0000 140</t>
  </si>
  <si>
    <t>141 1 16 28000 01 0000 140</t>
  </si>
  <si>
    <t>141 1 16 90040 04 0000 140</t>
  </si>
  <si>
    <t>182 1 16 03010 01 0000 140</t>
  </si>
  <si>
    <t>182 1 16 03030 01 0000 140</t>
  </si>
  <si>
    <t>182 1 16 06000 01 0000 140</t>
  </si>
  <si>
    <t>182 1 16 43000 01 0000 140</t>
  </si>
  <si>
    <t>182 1 16 90040 04 0000 140</t>
  </si>
  <si>
    <t>188 1 16 08010 01 0000 140</t>
  </si>
  <si>
    <t>188 1 16 28000 01 0000 140</t>
  </si>
  <si>
    <t>188 1 16 30013 01 0000 140</t>
  </si>
  <si>
    <t>188 1 16 30030 01 0000 140</t>
  </si>
  <si>
    <t>188 1 16 43000 01 0000 140</t>
  </si>
  <si>
    <t>188 1 16 90040 04 0000 140</t>
  </si>
  <si>
    <t>321 1 16 25060 01 0000 140</t>
  </si>
  <si>
    <t>Плата за выбросы загрязняющих веществ в атмосферный воздух стационарными объектами</t>
  </si>
  <si>
    <t xml:space="preserve">Плата за сбросы загрязняющих веществ в водные объекты </t>
  </si>
  <si>
    <t xml:space="preserve">Плата за размещение отходов производства и потребления 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</si>
  <si>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</si>
  <si>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</si>
  <si>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</si>
  <si>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 xml:space="preserve">Прочие поступления от денежных взысканий (штрафов) и иных сумм в возмещение ущерба, зачисляемые в бюджеты городских округов 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</si>
  <si>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</si>
  <si>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</si>
  <si>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</t>
  </si>
  <si>
    <t xml:space="preserve">Прочие денежные взыскания (штрафы) за правонарушения в области дорожного движения </t>
  </si>
  <si>
    <t xml:space="preserve">Денежные взыскания (штрафы) за нарушение земельного законодательства </t>
  </si>
  <si>
    <t>ДОХОДЫ БЮДЖЕТА -ВСЕГО</t>
  </si>
  <si>
    <t>Реестр источников доходов бюджета города Югорска на 2018 год и на плановый период 2019 и 2020 годов</t>
  </si>
</sst>
</file>

<file path=xl/styles.xml><?xml version="1.0" encoding="utf-8"?>
<styleSheet xmlns="http://schemas.openxmlformats.org/spreadsheetml/2006/main">
  <numFmts count="2">
    <numFmt numFmtId="164" formatCode="000\.00\.000\.0"/>
    <numFmt numFmtId="165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9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Alignment="1">
      <alignment horizontal="center" vertical="center"/>
    </xf>
    <xf numFmtId="0" fontId="2" fillId="0" borderId="4" xfId="1" applyFont="1" applyBorder="1" applyAlignment="1" applyProtection="1">
      <alignment horizontal="center" vertical="center"/>
      <protection hidden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5" fontId="2" fillId="0" borderId="1" xfId="1" applyNumberFormat="1" applyFont="1" applyFill="1" applyBorder="1" applyAlignment="1" applyProtection="1">
      <alignment horizontal="right" vertical="top"/>
      <protection hidden="1"/>
    </xf>
    <xf numFmtId="165" fontId="2" fillId="0" borderId="1" xfId="1" applyNumberFormat="1" applyFont="1" applyBorder="1" applyAlignment="1" applyProtection="1">
      <alignment horizontal="right" vertical="top"/>
      <protection hidden="1"/>
    </xf>
    <xf numFmtId="165" fontId="3" fillId="0" borderId="1" xfId="1" applyNumberFormat="1" applyFont="1" applyFill="1" applyBorder="1" applyAlignment="1" applyProtection="1">
      <alignment horizontal="right" vertical="top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2" applyNumberFormat="1" applyFont="1" applyFill="1" applyBorder="1" applyAlignment="1">
      <alignment horizontal="center" vertical="top" wrapText="1" readingOrder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2" xfId="1" applyFont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8" xfId="2" applyNumberFormat="1" applyFont="1" applyFill="1" applyBorder="1" applyAlignment="1">
      <alignment horizontal="left" vertical="top" wrapText="1" readingOrder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right" vertical="top" wrapText="1"/>
      <protection hidden="1"/>
    </xf>
    <xf numFmtId="0" fontId="3" fillId="0" borderId="9" xfId="1" applyNumberFormat="1" applyFont="1" applyFill="1" applyBorder="1" applyAlignment="1" applyProtection="1">
      <alignment horizontal="right" vertical="top" wrapText="1"/>
      <protection hidden="1"/>
    </xf>
    <xf numFmtId="0" fontId="3" fillId="0" borderId="3" xfId="1" applyNumberFormat="1" applyFont="1" applyFill="1" applyBorder="1" applyAlignment="1" applyProtection="1">
      <alignment horizontal="right" vertical="top" wrapText="1"/>
      <protection hidden="1"/>
    </xf>
    <xf numFmtId="164" fontId="3" fillId="0" borderId="2" xfId="1" applyNumberFormat="1" applyFont="1" applyFill="1" applyBorder="1" applyAlignment="1" applyProtection="1">
      <alignment horizontal="right" wrapText="1"/>
      <protection hidden="1"/>
    </xf>
    <xf numFmtId="164" fontId="3" fillId="0" borderId="9" xfId="1" applyNumberFormat="1" applyFont="1" applyFill="1" applyBorder="1" applyAlignment="1" applyProtection="1">
      <alignment horizontal="right" wrapText="1"/>
      <protection hidden="1"/>
    </xf>
    <xf numFmtId="164" fontId="3" fillId="0" borderId="3" xfId="1" applyNumberFormat="1" applyFont="1" applyFill="1" applyBorder="1" applyAlignment="1" applyProtection="1">
      <alignment horizontal="right" wrapText="1"/>
      <protection hidden="1"/>
    </xf>
    <xf numFmtId="0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2" xfId="1" applyNumberFormat="1" applyFont="1" applyFill="1" applyBorder="1" applyAlignment="1" applyProtection="1">
      <alignment horizontal="right"/>
      <protection hidden="1"/>
    </xf>
    <xf numFmtId="164" fontId="3" fillId="0" borderId="9" xfId="1" applyNumberFormat="1" applyFont="1" applyFill="1" applyBorder="1" applyAlignment="1" applyProtection="1">
      <alignment horizontal="right"/>
      <protection hidden="1"/>
    </xf>
    <xf numFmtId="164" fontId="3" fillId="0" borderId="3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/>
      <protection hidden="1"/>
    </xf>
    <xf numFmtId="0" fontId="2" fillId="0" borderId="6" xfId="1" applyFont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showGridLines="0" tabSelected="1" view="pageBreakPreview" zoomScaleNormal="90" zoomScaleSheetLayoutView="100" workbookViewId="0">
      <selection activeCell="D13" sqref="D13"/>
    </sheetView>
  </sheetViews>
  <sheetFormatPr defaultColWidth="9.109375" defaultRowHeight="15.6"/>
  <cols>
    <col min="1" max="1" width="10.44140625" style="2" customWidth="1"/>
    <col min="2" max="2" width="33.109375" style="2" customWidth="1"/>
    <col min="3" max="3" width="52.44140625" style="2" customWidth="1"/>
    <col min="4" max="4" width="57" style="2" customWidth="1"/>
    <col min="5" max="6" width="13" style="2" customWidth="1"/>
    <col min="7" max="7" width="13.5546875" style="2" customWidth="1"/>
    <col min="8" max="224" width="9.109375" style="2" customWidth="1"/>
    <col min="225" max="16384" width="9.109375" style="2"/>
  </cols>
  <sheetData>
    <row r="1" spans="1:7" ht="31.2" customHeight="1">
      <c r="A1" s="48" t="s">
        <v>172</v>
      </c>
      <c r="B1" s="48"/>
      <c r="C1" s="48"/>
      <c r="D1" s="48"/>
      <c r="E1" s="48"/>
      <c r="F1" s="48"/>
      <c r="G1" s="48"/>
    </row>
    <row r="2" spans="1:7" hidden="1">
      <c r="A2" s="3"/>
      <c r="B2" s="3"/>
      <c r="C2" s="3"/>
      <c r="D2" s="3"/>
      <c r="E2" s="3"/>
      <c r="F2" s="1"/>
      <c r="G2" s="1"/>
    </row>
    <row r="3" spans="1:7">
      <c r="A3" s="1" t="s">
        <v>69</v>
      </c>
      <c r="C3" s="1"/>
      <c r="D3" s="1"/>
      <c r="E3" s="1"/>
      <c r="F3" s="1"/>
      <c r="G3" s="1"/>
    </row>
    <row r="4" spans="1:7">
      <c r="A4" s="1"/>
      <c r="C4" s="1"/>
      <c r="D4" s="1"/>
      <c r="E4" s="1"/>
      <c r="F4" s="1"/>
      <c r="G4" s="1"/>
    </row>
    <row r="5" spans="1:7">
      <c r="A5" s="1" t="s">
        <v>70</v>
      </c>
      <c r="C5" s="1"/>
      <c r="D5" s="1"/>
      <c r="E5" s="1"/>
      <c r="F5" s="1"/>
      <c r="G5" s="1"/>
    </row>
    <row r="6" spans="1:7">
      <c r="A6" s="1"/>
      <c r="C6" s="1"/>
      <c r="D6" s="1"/>
      <c r="E6" s="1"/>
      <c r="F6" s="1"/>
      <c r="G6" s="1"/>
    </row>
    <row r="7" spans="1:7">
      <c r="A7" s="1" t="s">
        <v>51</v>
      </c>
      <c r="C7" s="1"/>
      <c r="D7" s="1"/>
      <c r="E7" s="1"/>
      <c r="F7" s="1"/>
      <c r="G7" s="1"/>
    </row>
    <row r="8" spans="1:7">
      <c r="A8" s="4" t="s">
        <v>0</v>
      </c>
      <c r="B8" s="4"/>
      <c r="C8" s="4"/>
      <c r="D8" s="4"/>
      <c r="E8" s="4"/>
      <c r="F8" s="1"/>
      <c r="G8" s="1"/>
    </row>
    <row r="9" spans="1:7" s="5" customFormat="1" ht="31.5" customHeight="1">
      <c r="A9" s="44" t="s">
        <v>53</v>
      </c>
      <c r="B9" s="43" t="s">
        <v>54</v>
      </c>
      <c r="C9" s="43"/>
      <c r="D9" s="46" t="s">
        <v>55</v>
      </c>
      <c r="E9" s="43" t="s">
        <v>52</v>
      </c>
      <c r="F9" s="43"/>
      <c r="G9" s="43"/>
    </row>
    <row r="10" spans="1:7" s="5" customFormat="1">
      <c r="A10" s="45"/>
      <c r="B10" s="16" t="s">
        <v>56</v>
      </c>
      <c r="C10" s="16" t="s">
        <v>57</v>
      </c>
      <c r="D10" s="47"/>
      <c r="E10" s="29" t="s">
        <v>58</v>
      </c>
      <c r="F10" s="29" t="s">
        <v>59</v>
      </c>
      <c r="G10" s="29" t="s">
        <v>60</v>
      </c>
    </row>
    <row r="11" spans="1:7" s="5" customFormat="1">
      <c r="A11" s="37" t="s">
        <v>171</v>
      </c>
      <c r="B11" s="38"/>
      <c r="C11" s="38"/>
      <c r="D11" s="39"/>
      <c r="E11" s="30">
        <f>SUM(E16+E18+E22+E42+E55+E60+E64+E83+E90++E94+E98+E100+E102)</f>
        <v>2778861</v>
      </c>
      <c r="F11" s="30">
        <f>SUM(F16+F18+F22+F42+F55+F60+F64+F83+F90++F94+F98+F100+F102)</f>
        <v>2615028.2000000002</v>
      </c>
      <c r="G11" s="30">
        <f>SUM(G16+G18+G22+G42+G55+G60+G64+G83+G90++G94+G98+G100+G102)</f>
        <v>2527362.3000000003</v>
      </c>
    </row>
    <row r="12" spans="1:7" s="5" customFormat="1" ht="31.2" hidden="1">
      <c r="A12" s="6"/>
      <c r="B12" s="7" t="s">
        <v>61</v>
      </c>
      <c r="C12" s="8" t="s">
        <v>40</v>
      </c>
      <c r="D12" s="9" t="s">
        <v>42</v>
      </c>
      <c r="E12" s="13"/>
      <c r="F12" s="13"/>
      <c r="G12" s="13"/>
    </row>
    <row r="13" spans="1:7" s="5" customFormat="1" ht="48" customHeight="1">
      <c r="A13" s="6">
        <v>1</v>
      </c>
      <c r="B13" s="21" t="s">
        <v>62</v>
      </c>
      <c r="C13" s="22" t="s">
        <v>130</v>
      </c>
      <c r="D13" s="20" t="s">
        <v>42</v>
      </c>
      <c r="E13" s="13">
        <v>10</v>
      </c>
      <c r="F13" s="13">
        <v>10</v>
      </c>
      <c r="G13" s="13">
        <v>10</v>
      </c>
    </row>
    <row r="14" spans="1:7" s="5" customFormat="1" ht="69" hidden="1">
      <c r="A14" s="6"/>
      <c r="B14" s="21" t="s">
        <v>63</v>
      </c>
      <c r="C14" s="23" t="s">
        <v>1</v>
      </c>
      <c r="D14" s="20" t="s">
        <v>42</v>
      </c>
      <c r="E14" s="13"/>
      <c r="F14" s="13"/>
      <c r="G14" s="13"/>
    </row>
    <row r="15" spans="1:7" s="5" customFormat="1" ht="46.8" hidden="1">
      <c r="A15" s="6"/>
      <c r="B15" s="21" t="s">
        <v>64</v>
      </c>
      <c r="C15" s="24" t="s">
        <v>2</v>
      </c>
      <c r="D15" s="20" t="s">
        <v>42</v>
      </c>
      <c r="E15" s="13"/>
      <c r="F15" s="13"/>
      <c r="G15" s="13"/>
    </row>
    <row r="16" spans="1:7" s="5" customFormat="1">
      <c r="A16" s="37" t="s">
        <v>42</v>
      </c>
      <c r="B16" s="38"/>
      <c r="C16" s="38"/>
      <c r="D16" s="39"/>
      <c r="E16" s="15">
        <f>SUM(E12:E15)</f>
        <v>10</v>
      </c>
      <c r="F16" s="15">
        <f>SUM(F12:F15)</f>
        <v>10</v>
      </c>
      <c r="G16" s="15">
        <f>SUM(G12:G15)</f>
        <v>10</v>
      </c>
    </row>
    <row r="17" spans="1:7" ht="46.8">
      <c r="A17" s="18">
        <v>2</v>
      </c>
      <c r="B17" s="10" t="s">
        <v>113</v>
      </c>
      <c r="C17" s="11" t="s">
        <v>131</v>
      </c>
      <c r="D17" s="11" t="s">
        <v>43</v>
      </c>
      <c r="E17" s="13">
        <v>230</v>
      </c>
      <c r="F17" s="13">
        <v>230</v>
      </c>
      <c r="G17" s="14">
        <v>230</v>
      </c>
    </row>
    <row r="18" spans="1:7">
      <c r="A18" s="31" t="s">
        <v>43</v>
      </c>
      <c r="B18" s="32"/>
      <c r="C18" s="32"/>
      <c r="D18" s="33"/>
      <c r="E18" s="15">
        <f>SUM(E17:E17)</f>
        <v>230</v>
      </c>
      <c r="F18" s="15">
        <f>SUM(F17:F17)</f>
        <v>230</v>
      </c>
      <c r="G18" s="15">
        <f>SUM(G17:G17)</f>
        <v>230</v>
      </c>
    </row>
    <row r="19" spans="1:7" ht="46.8">
      <c r="A19" s="18">
        <v>3</v>
      </c>
      <c r="B19" s="10" t="s">
        <v>141</v>
      </c>
      <c r="C19" s="11" t="s">
        <v>159</v>
      </c>
      <c r="D19" s="11" t="s">
        <v>45</v>
      </c>
      <c r="E19" s="13">
        <v>1301</v>
      </c>
      <c r="F19" s="13">
        <v>1301</v>
      </c>
      <c r="G19" s="14">
        <v>1301</v>
      </c>
    </row>
    <row r="20" spans="1:7" ht="46.8">
      <c r="A20" s="18">
        <v>4</v>
      </c>
      <c r="B20" s="10" t="s">
        <v>142</v>
      </c>
      <c r="C20" s="11" t="s">
        <v>160</v>
      </c>
      <c r="D20" s="11" t="s">
        <v>45</v>
      </c>
      <c r="E20" s="13">
        <v>88.8</v>
      </c>
      <c r="F20" s="13">
        <v>88.8</v>
      </c>
      <c r="G20" s="14">
        <v>88.8</v>
      </c>
    </row>
    <row r="21" spans="1:7" ht="46.8">
      <c r="A21" s="18">
        <v>5</v>
      </c>
      <c r="B21" s="10" t="s">
        <v>143</v>
      </c>
      <c r="C21" s="11" t="s">
        <v>161</v>
      </c>
      <c r="D21" s="11" t="s">
        <v>45</v>
      </c>
      <c r="E21" s="13">
        <v>563.29999999999995</v>
      </c>
      <c r="F21" s="13">
        <v>563.29999999999995</v>
      </c>
      <c r="G21" s="14">
        <v>563.29999999999995</v>
      </c>
    </row>
    <row r="22" spans="1:7" ht="17.25" customHeight="1">
      <c r="A22" s="31" t="s">
        <v>45</v>
      </c>
      <c r="B22" s="32"/>
      <c r="C22" s="32"/>
      <c r="D22" s="33"/>
      <c r="E22" s="15">
        <f>SUM(E19:E21)</f>
        <v>1953.1</v>
      </c>
      <c r="F22" s="15">
        <f>SUM(F19:F21)</f>
        <v>1953.1</v>
      </c>
      <c r="G22" s="15">
        <f>SUM(G19:G21)</f>
        <v>1953.1</v>
      </c>
    </row>
    <row r="23" spans="1:7" ht="34.5" customHeight="1">
      <c r="A23" s="18">
        <v>6</v>
      </c>
      <c r="B23" s="10" t="s">
        <v>96</v>
      </c>
      <c r="C23" s="11" t="s">
        <v>40</v>
      </c>
      <c r="D23" s="11" t="s">
        <v>65</v>
      </c>
      <c r="E23" s="13">
        <v>20</v>
      </c>
      <c r="F23" s="13">
        <v>20</v>
      </c>
      <c r="G23" s="14">
        <v>20</v>
      </c>
    </row>
    <row r="24" spans="1:7" ht="78" hidden="1">
      <c r="A24" s="18"/>
      <c r="B24" s="10" t="s">
        <v>97</v>
      </c>
      <c r="C24" s="11" t="s">
        <v>1</v>
      </c>
      <c r="D24" s="11" t="s">
        <v>65</v>
      </c>
      <c r="E24" s="13"/>
      <c r="F24" s="13"/>
      <c r="G24" s="14"/>
    </row>
    <row r="25" spans="1:7" ht="46.8">
      <c r="A25" s="18">
        <v>7</v>
      </c>
      <c r="B25" s="10" t="s">
        <v>98</v>
      </c>
      <c r="C25" s="11" t="s">
        <v>2</v>
      </c>
      <c r="D25" s="11" t="s">
        <v>65</v>
      </c>
      <c r="E25" s="13">
        <v>20</v>
      </c>
      <c r="F25" s="13">
        <v>20</v>
      </c>
      <c r="G25" s="14">
        <v>20</v>
      </c>
    </row>
    <row r="26" spans="1:7" ht="39" customHeight="1">
      <c r="A26" s="18">
        <v>8</v>
      </c>
      <c r="B26" s="17" t="s">
        <v>95</v>
      </c>
      <c r="C26" s="25" t="s">
        <v>94</v>
      </c>
      <c r="D26" s="11" t="s">
        <v>65</v>
      </c>
      <c r="E26" s="13">
        <v>64703.199999999997</v>
      </c>
      <c r="F26" s="13">
        <v>64703.199999999997</v>
      </c>
      <c r="G26" s="14">
        <v>64703.199999999997</v>
      </c>
    </row>
    <row r="27" spans="1:7" ht="33" customHeight="1">
      <c r="A27" s="18">
        <v>9</v>
      </c>
      <c r="B27" s="10" t="s">
        <v>99</v>
      </c>
      <c r="C27" s="11" t="s">
        <v>39</v>
      </c>
      <c r="D27" s="11" t="s">
        <v>65</v>
      </c>
      <c r="E27" s="13">
        <v>101422.3</v>
      </c>
      <c r="F27" s="13">
        <v>18122.3</v>
      </c>
      <c r="G27" s="14">
        <v>18122.3</v>
      </c>
    </row>
    <row r="28" spans="1:7" ht="78" customHeight="1">
      <c r="A28" s="18">
        <v>10</v>
      </c>
      <c r="B28" s="10" t="s">
        <v>128</v>
      </c>
      <c r="C28" s="11" t="s">
        <v>129</v>
      </c>
      <c r="D28" s="11" t="s">
        <v>65</v>
      </c>
      <c r="E28" s="13">
        <v>32466.6</v>
      </c>
      <c r="F28" s="13">
        <v>0</v>
      </c>
      <c r="G28" s="14">
        <v>0</v>
      </c>
    </row>
    <row r="29" spans="1:7" ht="31.5" customHeight="1">
      <c r="A29" s="18">
        <v>11</v>
      </c>
      <c r="B29" s="10" t="s">
        <v>100</v>
      </c>
      <c r="C29" s="11" t="s">
        <v>38</v>
      </c>
      <c r="D29" s="11" t="s">
        <v>65</v>
      </c>
      <c r="E29" s="13">
        <v>8459.9</v>
      </c>
      <c r="F29" s="13">
        <v>7279.9</v>
      </c>
      <c r="G29" s="14">
        <v>7279.9</v>
      </c>
    </row>
    <row r="30" spans="1:7" ht="46.8">
      <c r="A30" s="18">
        <v>12</v>
      </c>
      <c r="B30" s="10" t="s">
        <v>101</v>
      </c>
      <c r="C30" s="11" t="s">
        <v>37</v>
      </c>
      <c r="D30" s="11" t="s">
        <v>65</v>
      </c>
      <c r="E30" s="13">
        <v>0</v>
      </c>
      <c r="F30" s="13">
        <v>144833.20000000001</v>
      </c>
      <c r="G30" s="14">
        <v>55187.4</v>
      </c>
    </row>
    <row r="31" spans="1:7" ht="36.75" customHeight="1">
      <c r="A31" s="18">
        <v>13</v>
      </c>
      <c r="B31" s="10" t="s">
        <v>102</v>
      </c>
      <c r="C31" s="11" t="s">
        <v>36</v>
      </c>
      <c r="D31" s="11" t="s">
        <v>65</v>
      </c>
      <c r="E31" s="13">
        <v>69.900000000000006</v>
      </c>
      <c r="F31" s="13">
        <v>69.900000000000006</v>
      </c>
      <c r="G31" s="14">
        <v>69.900000000000006</v>
      </c>
    </row>
    <row r="32" spans="1:7" ht="66.75" customHeight="1">
      <c r="A32" s="18">
        <v>14</v>
      </c>
      <c r="B32" s="10" t="s">
        <v>103</v>
      </c>
      <c r="C32" s="11" t="s">
        <v>35</v>
      </c>
      <c r="D32" s="11" t="s">
        <v>65</v>
      </c>
      <c r="E32" s="13">
        <v>7233.7</v>
      </c>
      <c r="F32" s="13">
        <v>0</v>
      </c>
      <c r="G32" s="14">
        <v>0</v>
      </c>
    </row>
    <row r="33" spans="1:7" ht="18.75" customHeight="1">
      <c r="A33" s="18">
        <v>15</v>
      </c>
      <c r="B33" s="10" t="s">
        <v>104</v>
      </c>
      <c r="C33" s="11" t="s">
        <v>34</v>
      </c>
      <c r="D33" s="11" t="s">
        <v>65</v>
      </c>
      <c r="E33" s="13">
        <v>218400.9</v>
      </c>
      <c r="F33" s="13">
        <v>130707.6</v>
      </c>
      <c r="G33" s="14">
        <v>126635.3</v>
      </c>
    </row>
    <row r="34" spans="1:7" ht="46.8">
      <c r="A34" s="18">
        <v>16</v>
      </c>
      <c r="B34" s="10" t="s">
        <v>105</v>
      </c>
      <c r="C34" s="11" t="s">
        <v>33</v>
      </c>
      <c r="D34" s="11" t="s">
        <v>65</v>
      </c>
      <c r="E34" s="13">
        <v>1267714.8999999999</v>
      </c>
      <c r="F34" s="13">
        <v>1175391.8999999999</v>
      </c>
      <c r="G34" s="14">
        <v>1175638.2</v>
      </c>
    </row>
    <row r="35" spans="1:7" ht="93.6">
      <c r="A35" s="18">
        <v>17</v>
      </c>
      <c r="B35" s="10" t="s">
        <v>106</v>
      </c>
      <c r="C35" s="11" t="s">
        <v>32</v>
      </c>
      <c r="D35" s="11" t="s">
        <v>65</v>
      </c>
      <c r="E35" s="13">
        <v>33847</v>
      </c>
      <c r="F35" s="13">
        <v>33847</v>
      </c>
      <c r="G35" s="14">
        <v>33847</v>
      </c>
    </row>
    <row r="36" spans="1:7" ht="78">
      <c r="A36" s="18">
        <v>18</v>
      </c>
      <c r="B36" s="10" t="s">
        <v>107</v>
      </c>
      <c r="C36" s="11" t="s">
        <v>31</v>
      </c>
      <c r="D36" s="11" t="s">
        <v>65</v>
      </c>
      <c r="E36" s="13">
        <v>19461.5</v>
      </c>
      <c r="F36" s="13">
        <v>15198.4</v>
      </c>
      <c r="G36" s="14">
        <v>15198.4</v>
      </c>
    </row>
    <row r="37" spans="1:7" ht="48.75" customHeight="1">
      <c r="A37" s="18">
        <v>19</v>
      </c>
      <c r="B37" s="10" t="s">
        <v>108</v>
      </c>
      <c r="C37" s="11" t="s">
        <v>30</v>
      </c>
      <c r="D37" s="11" t="s">
        <v>65</v>
      </c>
      <c r="E37" s="13">
        <v>3462</v>
      </c>
      <c r="F37" s="13">
        <v>3494.4</v>
      </c>
      <c r="G37" s="14">
        <v>3625.3</v>
      </c>
    </row>
    <row r="38" spans="1:7" ht="78">
      <c r="A38" s="18">
        <v>20</v>
      </c>
      <c r="B38" s="10" t="s">
        <v>109</v>
      </c>
      <c r="C38" s="11" t="s">
        <v>29</v>
      </c>
      <c r="D38" s="11" t="s">
        <v>65</v>
      </c>
      <c r="E38" s="13">
        <v>62</v>
      </c>
      <c r="F38" s="13">
        <v>4.2</v>
      </c>
      <c r="G38" s="14">
        <v>6.7</v>
      </c>
    </row>
    <row r="39" spans="1:7" ht="133.5" customHeight="1">
      <c r="A39" s="18">
        <v>21</v>
      </c>
      <c r="B39" s="10" t="s">
        <v>110</v>
      </c>
      <c r="C39" s="11" t="s">
        <v>132</v>
      </c>
      <c r="D39" s="11" t="s">
        <v>65</v>
      </c>
      <c r="E39" s="13">
        <v>2043.4</v>
      </c>
      <c r="F39" s="13">
        <v>478.3</v>
      </c>
      <c r="G39" s="14">
        <v>478.3</v>
      </c>
    </row>
    <row r="40" spans="1:7" ht="46.8">
      <c r="A40" s="18">
        <v>22</v>
      </c>
      <c r="B40" s="10" t="s">
        <v>111</v>
      </c>
      <c r="C40" s="11" t="s">
        <v>28</v>
      </c>
      <c r="D40" s="11" t="s">
        <v>65</v>
      </c>
      <c r="E40" s="13">
        <v>6365.9</v>
      </c>
      <c r="F40" s="13">
        <v>6378</v>
      </c>
      <c r="G40" s="14">
        <v>6354</v>
      </c>
    </row>
    <row r="41" spans="1:7" ht="33.75" customHeight="1">
      <c r="A41" s="18">
        <v>23</v>
      </c>
      <c r="B41" s="10" t="s">
        <v>112</v>
      </c>
      <c r="C41" s="11" t="s">
        <v>27</v>
      </c>
      <c r="D41" s="11" t="s">
        <v>65</v>
      </c>
      <c r="E41" s="13">
        <v>4671.3</v>
      </c>
      <c r="F41" s="13">
        <v>4703.5</v>
      </c>
      <c r="G41" s="14">
        <v>4732.8999999999996</v>
      </c>
    </row>
    <row r="42" spans="1:7">
      <c r="A42" s="40" t="s">
        <v>41</v>
      </c>
      <c r="B42" s="41"/>
      <c r="C42" s="41"/>
      <c r="D42" s="42"/>
      <c r="E42" s="15">
        <f>SUM(E23:E41)</f>
        <v>1770424.4999999998</v>
      </c>
      <c r="F42" s="15">
        <f>SUM(F23:F41)</f>
        <v>1605251.7999999998</v>
      </c>
      <c r="G42" s="15">
        <f>SUM(G23:G41)</f>
        <v>1511918.7999999998</v>
      </c>
    </row>
    <row r="43" spans="1:7" ht="33" customHeight="1">
      <c r="A43" s="18">
        <v>24</v>
      </c>
      <c r="B43" s="10" t="s">
        <v>83</v>
      </c>
      <c r="C43" s="11" t="s">
        <v>26</v>
      </c>
      <c r="D43" s="11" t="s">
        <v>66</v>
      </c>
      <c r="E43" s="13">
        <v>10</v>
      </c>
      <c r="F43" s="13">
        <v>5</v>
      </c>
      <c r="G43" s="14">
        <v>0</v>
      </c>
    </row>
    <row r="44" spans="1:7" ht="62.4">
      <c r="A44" s="18">
        <v>25</v>
      </c>
      <c r="B44" s="10" t="s">
        <v>84</v>
      </c>
      <c r="C44" s="11" t="s">
        <v>25</v>
      </c>
      <c r="D44" s="11" t="s">
        <v>66</v>
      </c>
      <c r="E44" s="13">
        <v>10</v>
      </c>
      <c r="F44" s="13">
        <v>10</v>
      </c>
      <c r="G44" s="14">
        <v>10</v>
      </c>
    </row>
    <row r="45" spans="1:7" ht="94.5" customHeight="1">
      <c r="A45" s="18">
        <v>26</v>
      </c>
      <c r="B45" s="10" t="s">
        <v>85</v>
      </c>
      <c r="C45" s="11" t="s">
        <v>24</v>
      </c>
      <c r="D45" s="11" t="s">
        <v>66</v>
      </c>
      <c r="E45" s="13">
        <v>46000</v>
      </c>
      <c r="F45" s="13">
        <v>46000</v>
      </c>
      <c r="G45" s="14">
        <v>46000</v>
      </c>
    </row>
    <row r="46" spans="1:7" ht="93.6">
      <c r="A46" s="18">
        <v>27</v>
      </c>
      <c r="B46" s="10" t="s">
        <v>86</v>
      </c>
      <c r="C46" s="11" t="s">
        <v>23</v>
      </c>
      <c r="D46" s="11" t="s">
        <v>66</v>
      </c>
      <c r="E46" s="13">
        <v>500</v>
      </c>
      <c r="F46" s="13">
        <v>500</v>
      </c>
      <c r="G46" s="14">
        <v>500</v>
      </c>
    </row>
    <row r="47" spans="1:7" ht="77.25" customHeight="1">
      <c r="A47" s="18">
        <v>28</v>
      </c>
      <c r="B47" s="10" t="s">
        <v>87</v>
      </c>
      <c r="C47" s="11" t="s">
        <v>22</v>
      </c>
      <c r="D47" s="11" t="s">
        <v>66</v>
      </c>
      <c r="E47" s="13">
        <v>3500</v>
      </c>
      <c r="F47" s="13">
        <v>3500</v>
      </c>
      <c r="G47" s="14">
        <v>3500</v>
      </c>
    </row>
    <row r="48" spans="1:7" ht="93.6">
      <c r="A48" s="18">
        <v>29</v>
      </c>
      <c r="B48" s="10" t="s">
        <v>88</v>
      </c>
      <c r="C48" s="11" t="s">
        <v>21</v>
      </c>
      <c r="D48" s="11" t="s">
        <v>66</v>
      </c>
      <c r="E48" s="13">
        <v>11000</v>
      </c>
      <c r="F48" s="13">
        <v>11000</v>
      </c>
      <c r="G48" s="14">
        <v>11000</v>
      </c>
    </row>
    <row r="49" spans="1:7" ht="33" customHeight="1">
      <c r="A49" s="18">
        <v>30</v>
      </c>
      <c r="B49" s="10" t="s">
        <v>127</v>
      </c>
      <c r="C49" s="11" t="s">
        <v>20</v>
      </c>
      <c r="D49" s="11" t="s">
        <v>66</v>
      </c>
      <c r="E49" s="13">
        <v>50</v>
      </c>
      <c r="F49" s="13">
        <v>50</v>
      </c>
      <c r="G49" s="14">
        <v>50</v>
      </c>
    </row>
    <row r="50" spans="1:7" ht="33.75" customHeight="1">
      <c r="A50" s="18">
        <v>31</v>
      </c>
      <c r="B50" s="10" t="s">
        <v>89</v>
      </c>
      <c r="C50" s="11" t="s">
        <v>19</v>
      </c>
      <c r="D50" s="11" t="s">
        <v>66</v>
      </c>
      <c r="E50" s="13">
        <v>16000</v>
      </c>
      <c r="F50" s="13">
        <v>15000</v>
      </c>
      <c r="G50" s="14">
        <v>14000</v>
      </c>
    </row>
    <row r="51" spans="1:7" ht="113.25" customHeight="1">
      <c r="A51" s="18">
        <v>32</v>
      </c>
      <c r="B51" s="10" t="s">
        <v>90</v>
      </c>
      <c r="C51" s="11" t="s">
        <v>18</v>
      </c>
      <c r="D51" s="11" t="s">
        <v>66</v>
      </c>
      <c r="E51" s="13">
        <v>200</v>
      </c>
      <c r="F51" s="13">
        <v>200</v>
      </c>
      <c r="G51" s="14">
        <v>200</v>
      </c>
    </row>
    <row r="52" spans="1:7" ht="62.4">
      <c r="A52" s="18">
        <v>33</v>
      </c>
      <c r="B52" s="10" t="s">
        <v>91</v>
      </c>
      <c r="C52" s="11" t="s">
        <v>17</v>
      </c>
      <c r="D52" s="11" t="s">
        <v>66</v>
      </c>
      <c r="E52" s="13">
        <v>500</v>
      </c>
      <c r="F52" s="13">
        <v>500</v>
      </c>
      <c r="G52" s="14">
        <v>500</v>
      </c>
    </row>
    <row r="53" spans="1:7" ht="97.5" customHeight="1">
      <c r="A53" s="18">
        <v>34</v>
      </c>
      <c r="B53" s="10" t="s">
        <v>92</v>
      </c>
      <c r="C53" s="11" t="s">
        <v>16</v>
      </c>
      <c r="D53" s="11" t="s">
        <v>66</v>
      </c>
      <c r="E53" s="13">
        <v>50</v>
      </c>
      <c r="F53" s="13">
        <v>20</v>
      </c>
      <c r="G53" s="14">
        <v>20</v>
      </c>
    </row>
    <row r="54" spans="1:7" ht="46.8">
      <c r="A54" s="18">
        <v>35</v>
      </c>
      <c r="B54" s="10" t="s">
        <v>93</v>
      </c>
      <c r="C54" s="11" t="s">
        <v>2</v>
      </c>
      <c r="D54" s="11" t="s">
        <v>66</v>
      </c>
      <c r="E54" s="13">
        <v>50</v>
      </c>
      <c r="F54" s="13">
        <v>50</v>
      </c>
      <c r="G54" s="14">
        <v>50</v>
      </c>
    </row>
    <row r="55" spans="1:7">
      <c r="A55" s="31" t="s">
        <v>77</v>
      </c>
      <c r="B55" s="32"/>
      <c r="C55" s="32"/>
      <c r="D55" s="33"/>
      <c r="E55" s="15">
        <f>SUM(E43:E54)</f>
        <v>77870</v>
      </c>
      <c r="F55" s="15">
        <f t="shared" ref="F55:G55" si="0">SUM(F43:F54)</f>
        <v>76835</v>
      </c>
      <c r="G55" s="15">
        <f t="shared" si="0"/>
        <v>75830</v>
      </c>
    </row>
    <row r="56" spans="1:7" ht="93.6">
      <c r="A56" s="18">
        <v>36</v>
      </c>
      <c r="B56" s="10" t="s">
        <v>79</v>
      </c>
      <c r="C56" s="11" t="s">
        <v>15</v>
      </c>
      <c r="D56" s="11" t="s">
        <v>46</v>
      </c>
      <c r="E56" s="13">
        <v>5748.9</v>
      </c>
      <c r="F56" s="13">
        <v>6413.4</v>
      </c>
      <c r="G56" s="14">
        <v>6413.4</v>
      </c>
    </row>
    <row r="57" spans="1:7" ht="109.2">
      <c r="A57" s="18">
        <v>37</v>
      </c>
      <c r="B57" s="10" t="s">
        <v>80</v>
      </c>
      <c r="C57" s="11" t="s">
        <v>14</v>
      </c>
      <c r="D57" s="11" t="s">
        <v>46</v>
      </c>
      <c r="E57" s="13">
        <v>52.3</v>
      </c>
      <c r="F57" s="13">
        <v>55.2</v>
      </c>
      <c r="G57" s="14">
        <v>55.2</v>
      </c>
    </row>
    <row r="58" spans="1:7" ht="93.6">
      <c r="A58" s="18">
        <v>38</v>
      </c>
      <c r="B58" s="10" t="s">
        <v>81</v>
      </c>
      <c r="C58" s="11" t="s">
        <v>13</v>
      </c>
      <c r="D58" s="11" t="s">
        <v>46</v>
      </c>
      <c r="E58" s="13">
        <v>11924.6</v>
      </c>
      <c r="F58" s="13">
        <v>13372.6</v>
      </c>
      <c r="G58" s="14">
        <v>13372.6</v>
      </c>
    </row>
    <row r="59" spans="1:7" ht="93.6">
      <c r="A59" s="18">
        <v>39</v>
      </c>
      <c r="B59" s="10" t="s">
        <v>82</v>
      </c>
      <c r="C59" s="11" t="s">
        <v>12</v>
      </c>
      <c r="D59" s="11" t="s">
        <v>46</v>
      </c>
      <c r="E59" s="13">
        <v>-1193</v>
      </c>
      <c r="F59" s="13">
        <v>-1230</v>
      </c>
      <c r="G59" s="14">
        <v>-1230</v>
      </c>
    </row>
    <row r="60" spans="1:7">
      <c r="A60" s="31" t="s">
        <v>46</v>
      </c>
      <c r="B60" s="32"/>
      <c r="C60" s="32"/>
      <c r="D60" s="33"/>
      <c r="E60" s="15">
        <f>SUM(E56:E59)</f>
        <v>16532.8</v>
      </c>
      <c r="F60" s="15">
        <f t="shared" ref="F60:G60" si="1">SUM(F56:F59)</f>
        <v>18611.2</v>
      </c>
      <c r="G60" s="15">
        <f t="shared" si="1"/>
        <v>18611.2</v>
      </c>
    </row>
    <row r="61" spans="1:7" ht="99.75" customHeight="1">
      <c r="A61" s="18">
        <v>40</v>
      </c>
      <c r="B61" s="10" t="s">
        <v>144</v>
      </c>
      <c r="C61" s="11" t="s">
        <v>133</v>
      </c>
      <c r="D61" s="11" t="s">
        <v>47</v>
      </c>
      <c r="E61" s="13">
        <v>50</v>
      </c>
      <c r="F61" s="13">
        <v>50</v>
      </c>
      <c r="G61" s="14">
        <v>50</v>
      </c>
    </row>
    <row r="62" spans="1:7" ht="117.75" customHeight="1">
      <c r="A62" s="18">
        <v>41</v>
      </c>
      <c r="B62" s="10" t="s">
        <v>145</v>
      </c>
      <c r="C62" s="11" t="s">
        <v>134</v>
      </c>
      <c r="D62" s="11" t="s">
        <v>47</v>
      </c>
      <c r="E62" s="13">
        <v>200</v>
      </c>
      <c r="F62" s="13">
        <v>200</v>
      </c>
      <c r="G62" s="14">
        <v>200</v>
      </c>
    </row>
    <row r="63" spans="1:7" ht="93.6">
      <c r="A63" s="18">
        <v>42</v>
      </c>
      <c r="B63" s="10" t="s">
        <v>146</v>
      </c>
      <c r="C63" s="11" t="s">
        <v>135</v>
      </c>
      <c r="D63" s="11" t="s">
        <v>47</v>
      </c>
      <c r="E63" s="13">
        <v>200</v>
      </c>
      <c r="F63" s="13">
        <v>200</v>
      </c>
      <c r="G63" s="14">
        <v>200</v>
      </c>
    </row>
    <row r="64" spans="1:7" ht="39" customHeight="1">
      <c r="A64" s="31" t="s">
        <v>47</v>
      </c>
      <c r="B64" s="32"/>
      <c r="C64" s="32"/>
      <c r="D64" s="33"/>
      <c r="E64" s="15">
        <f>SUM(E61:E63)</f>
        <v>450</v>
      </c>
      <c r="F64" s="15">
        <f>SUM(F61:F63)</f>
        <v>450</v>
      </c>
      <c r="G64" s="15">
        <f>SUM(G61:G63)</f>
        <v>450</v>
      </c>
    </row>
    <row r="65" spans="1:7" ht="93.6">
      <c r="A65" s="18">
        <v>43</v>
      </c>
      <c r="B65" s="10" t="s">
        <v>114</v>
      </c>
      <c r="C65" s="11" t="s">
        <v>11</v>
      </c>
      <c r="D65" s="11" t="s">
        <v>67</v>
      </c>
      <c r="E65" s="13">
        <v>744882.3</v>
      </c>
      <c r="F65" s="13">
        <v>745894.6</v>
      </c>
      <c r="G65" s="14">
        <v>751788.8</v>
      </c>
    </row>
    <row r="66" spans="1:7" ht="140.4">
      <c r="A66" s="18">
        <v>44</v>
      </c>
      <c r="B66" s="10" t="s">
        <v>115</v>
      </c>
      <c r="C66" s="11" t="s">
        <v>136</v>
      </c>
      <c r="D66" s="11" t="s">
        <v>67</v>
      </c>
      <c r="E66" s="13">
        <v>3611.5</v>
      </c>
      <c r="F66" s="13">
        <v>3616.5</v>
      </c>
      <c r="G66" s="14">
        <v>3645</v>
      </c>
    </row>
    <row r="67" spans="1:7" ht="62.4">
      <c r="A67" s="18">
        <v>45</v>
      </c>
      <c r="B67" s="10" t="s">
        <v>116</v>
      </c>
      <c r="C67" s="11" t="s">
        <v>10</v>
      </c>
      <c r="D67" s="11" t="s">
        <v>67</v>
      </c>
      <c r="E67" s="13">
        <v>3912.6</v>
      </c>
      <c r="F67" s="13">
        <v>3917.8</v>
      </c>
      <c r="G67" s="14">
        <v>3948.8</v>
      </c>
    </row>
    <row r="68" spans="1:7" ht="109.2">
      <c r="A68" s="18">
        <v>46</v>
      </c>
      <c r="B68" s="10" t="s">
        <v>117</v>
      </c>
      <c r="C68" s="11" t="s">
        <v>137</v>
      </c>
      <c r="D68" s="11" t="s">
        <v>67</v>
      </c>
      <c r="E68" s="13">
        <v>2932</v>
      </c>
      <c r="F68" s="13">
        <v>2981.2</v>
      </c>
      <c r="G68" s="14">
        <v>3037.5</v>
      </c>
    </row>
    <row r="69" spans="1:7" ht="30" customHeight="1">
      <c r="A69" s="18">
        <v>47</v>
      </c>
      <c r="B69" s="10" t="s">
        <v>118</v>
      </c>
      <c r="C69" s="11" t="s">
        <v>9</v>
      </c>
      <c r="D69" s="11" t="s">
        <v>67</v>
      </c>
      <c r="E69" s="13">
        <v>43300</v>
      </c>
      <c r="F69" s="13">
        <v>43300</v>
      </c>
      <c r="G69" s="14">
        <v>43300</v>
      </c>
    </row>
    <row r="70" spans="1:7" ht="78">
      <c r="A70" s="18">
        <v>48</v>
      </c>
      <c r="B70" s="10" t="s">
        <v>119</v>
      </c>
      <c r="C70" s="11" t="s">
        <v>138</v>
      </c>
      <c r="D70" s="11" t="s">
        <v>67</v>
      </c>
      <c r="E70" s="13">
        <v>15631.7</v>
      </c>
      <c r="F70" s="13">
        <v>15944</v>
      </c>
      <c r="G70" s="14">
        <v>16263</v>
      </c>
    </row>
    <row r="71" spans="1:7" ht="35.25" customHeight="1">
      <c r="A71" s="18">
        <v>49</v>
      </c>
      <c r="B71" s="10" t="s">
        <v>120</v>
      </c>
      <c r="C71" s="11" t="s">
        <v>8</v>
      </c>
      <c r="D71" s="11" t="s">
        <v>67</v>
      </c>
      <c r="E71" s="13">
        <v>27856</v>
      </c>
      <c r="F71" s="13">
        <v>26500</v>
      </c>
      <c r="G71" s="14">
        <v>26500</v>
      </c>
    </row>
    <row r="72" spans="1:7" ht="33.75" customHeight="1">
      <c r="A72" s="18">
        <v>50</v>
      </c>
      <c r="B72" s="10" t="s">
        <v>121</v>
      </c>
      <c r="C72" s="11" t="s">
        <v>7</v>
      </c>
      <c r="D72" s="11" t="s">
        <v>67</v>
      </c>
      <c r="E72" s="13">
        <v>2858</v>
      </c>
      <c r="F72" s="13">
        <v>2858</v>
      </c>
      <c r="G72" s="14">
        <v>2858</v>
      </c>
    </row>
    <row r="73" spans="1:7" ht="46.8">
      <c r="A73" s="18">
        <v>51</v>
      </c>
      <c r="B73" s="10" t="s">
        <v>122</v>
      </c>
      <c r="C73" s="11" t="s">
        <v>6</v>
      </c>
      <c r="D73" s="11" t="s">
        <v>67</v>
      </c>
      <c r="E73" s="13">
        <v>5970</v>
      </c>
      <c r="F73" s="13">
        <v>6000</v>
      </c>
      <c r="G73" s="14">
        <v>6100</v>
      </c>
    </row>
    <row r="74" spans="1:7" ht="48.75" customHeight="1">
      <c r="A74" s="18">
        <v>52</v>
      </c>
      <c r="B74" s="10" t="s">
        <v>123</v>
      </c>
      <c r="C74" s="11" t="s">
        <v>5</v>
      </c>
      <c r="D74" s="11" t="s">
        <v>67</v>
      </c>
      <c r="E74" s="13">
        <v>11424</v>
      </c>
      <c r="F74" s="13">
        <v>11652.5</v>
      </c>
      <c r="G74" s="14">
        <v>11885.6</v>
      </c>
    </row>
    <row r="75" spans="1:7" ht="46.8">
      <c r="A75" s="18">
        <v>53</v>
      </c>
      <c r="B75" s="10" t="s">
        <v>124</v>
      </c>
      <c r="C75" s="11" t="s">
        <v>4</v>
      </c>
      <c r="D75" s="11" t="s">
        <v>67</v>
      </c>
      <c r="E75" s="13">
        <v>33600</v>
      </c>
      <c r="F75" s="13">
        <v>33600</v>
      </c>
      <c r="G75" s="13">
        <v>33600</v>
      </c>
    </row>
    <row r="76" spans="1:7" ht="46.8">
      <c r="A76" s="18">
        <v>54</v>
      </c>
      <c r="B76" s="10" t="s">
        <v>125</v>
      </c>
      <c r="C76" s="11" t="s">
        <v>3</v>
      </c>
      <c r="D76" s="11" t="s">
        <v>67</v>
      </c>
      <c r="E76" s="13">
        <v>6400</v>
      </c>
      <c r="F76" s="13">
        <v>6400</v>
      </c>
      <c r="G76" s="13">
        <v>6400</v>
      </c>
    </row>
    <row r="77" spans="1:7" ht="62.4">
      <c r="A77" s="18">
        <v>55</v>
      </c>
      <c r="B77" s="10" t="s">
        <v>126</v>
      </c>
      <c r="C77" s="11" t="s">
        <v>139</v>
      </c>
      <c r="D77" s="11" t="s">
        <v>67</v>
      </c>
      <c r="E77" s="13">
        <v>5683.3</v>
      </c>
      <c r="F77" s="13">
        <v>5683.3</v>
      </c>
      <c r="G77" s="14">
        <v>5683.3</v>
      </c>
    </row>
    <row r="78" spans="1:7" ht="99.75" customHeight="1">
      <c r="A78" s="18">
        <v>56</v>
      </c>
      <c r="B78" s="10" t="s">
        <v>147</v>
      </c>
      <c r="C78" s="11" t="s">
        <v>140</v>
      </c>
      <c r="D78" s="11" t="s">
        <v>67</v>
      </c>
      <c r="E78" s="13">
        <v>370</v>
      </c>
      <c r="F78" s="13">
        <v>370</v>
      </c>
      <c r="G78" s="14">
        <v>370</v>
      </c>
    </row>
    <row r="79" spans="1:7" ht="63" customHeight="1">
      <c r="A79" s="18">
        <v>57</v>
      </c>
      <c r="B79" s="10" t="s">
        <v>148</v>
      </c>
      <c r="C79" s="11" t="s">
        <v>162</v>
      </c>
      <c r="D79" s="11" t="s">
        <v>67</v>
      </c>
      <c r="E79" s="13">
        <v>50</v>
      </c>
      <c r="F79" s="13">
        <v>50</v>
      </c>
      <c r="G79" s="14">
        <v>50</v>
      </c>
    </row>
    <row r="80" spans="1:7" ht="78">
      <c r="A80" s="18">
        <v>58</v>
      </c>
      <c r="B80" s="10" t="s">
        <v>149</v>
      </c>
      <c r="C80" s="11" t="s">
        <v>163</v>
      </c>
      <c r="D80" s="11" t="s">
        <v>67</v>
      </c>
      <c r="E80" s="13">
        <v>250</v>
      </c>
      <c r="F80" s="13">
        <v>250</v>
      </c>
      <c r="G80" s="14">
        <v>260</v>
      </c>
    </row>
    <row r="81" spans="1:7" ht="82.5" customHeight="1">
      <c r="A81" s="18">
        <v>59</v>
      </c>
      <c r="B81" s="10" t="s">
        <v>150</v>
      </c>
      <c r="C81" s="11" t="s">
        <v>164</v>
      </c>
      <c r="D81" s="11" t="s">
        <v>67</v>
      </c>
      <c r="E81" s="13">
        <v>120</v>
      </c>
      <c r="F81" s="13">
        <v>120</v>
      </c>
      <c r="G81" s="14">
        <v>120</v>
      </c>
    </row>
    <row r="82" spans="1:7" ht="46.8">
      <c r="A82" s="18">
        <v>60</v>
      </c>
      <c r="B82" s="10" t="s">
        <v>151</v>
      </c>
      <c r="C82" s="11" t="s">
        <v>165</v>
      </c>
      <c r="D82" s="11" t="s">
        <v>67</v>
      </c>
      <c r="E82" s="13">
        <v>10</v>
      </c>
      <c r="F82" s="13">
        <v>10</v>
      </c>
      <c r="G82" s="14">
        <v>10</v>
      </c>
    </row>
    <row r="83" spans="1:7">
      <c r="A83" s="31" t="s">
        <v>67</v>
      </c>
      <c r="B83" s="32"/>
      <c r="C83" s="32"/>
      <c r="D83" s="33"/>
      <c r="E83" s="15">
        <f>SUM(E65:E82)</f>
        <v>908861.4</v>
      </c>
      <c r="F83" s="15">
        <f t="shared" ref="F83:G83" si="2">SUM(F65:F82)</f>
        <v>909147.9</v>
      </c>
      <c r="G83" s="15">
        <f t="shared" si="2"/>
        <v>915820.00000000012</v>
      </c>
    </row>
    <row r="84" spans="1:7" ht="66.75" customHeight="1">
      <c r="A84" s="18">
        <v>61</v>
      </c>
      <c r="B84" s="10" t="s">
        <v>152</v>
      </c>
      <c r="C84" s="11" t="s">
        <v>166</v>
      </c>
      <c r="D84" s="11" t="s">
        <v>48</v>
      </c>
      <c r="E84" s="13">
        <v>40</v>
      </c>
      <c r="F84" s="13">
        <v>40</v>
      </c>
      <c r="G84" s="14">
        <v>40</v>
      </c>
    </row>
    <row r="85" spans="1:7" ht="66" customHeight="1">
      <c r="A85" s="18">
        <v>62</v>
      </c>
      <c r="B85" s="10" t="s">
        <v>153</v>
      </c>
      <c r="C85" s="11" t="s">
        <v>167</v>
      </c>
      <c r="D85" s="11" t="s">
        <v>48</v>
      </c>
      <c r="E85" s="13">
        <v>10</v>
      </c>
      <c r="F85" s="13">
        <v>10</v>
      </c>
      <c r="G85" s="14">
        <v>10</v>
      </c>
    </row>
    <row r="86" spans="1:7" ht="69" customHeight="1">
      <c r="A86" s="18">
        <v>63</v>
      </c>
      <c r="B86" s="10" t="s">
        <v>154</v>
      </c>
      <c r="C86" s="11" t="s">
        <v>168</v>
      </c>
      <c r="D86" s="11" t="s">
        <v>48</v>
      </c>
      <c r="E86" s="13">
        <v>7</v>
      </c>
      <c r="F86" s="13">
        <v>7</v>
      </c>
      <c r="G86" s="14">
        <v>7</v>
      </c>
    </row>
    <row r="87" spans="1:7" ht="46.8">
      <c r="A87" s="18">
        <v>64</v>
      </c>
      <c r="B87" s="10" t="s">
        <v>155</v>
      </c>
      <c r="C87" s="11" t="s">
        <v>169</v>
      </c>
      <c r="D87" s="11" t="s">
        <v>48</v>
      </c>
      <c r="E87" s="13">
        <v>300</v>
      </c>
      <c r="F87" s="13">
        <v>300</v>
      </c>
      <c r="G87" s="14">
        <v>300</v>
      </c>
    </row>
    <row r="88" spans="1:7" ht="81.75" customHeight="1">
      <c r="A88" s="18">
        <v>65</v>
      </c>
      <c r="B88" s="10" t="s">
        <v>156</v>
      </c>
      <c r="C88" s="11" t="s">
        <v>164</v>
      </c>
      <c r="D88" s="11" t="s">
        <v>48</v>
      </c>
      <c r="E88" s="13">
        <v>380</v>
      </c>
      <c r="F88" s="13">
        <v>390</v>
      </c>
      <c r="G88" s="14">
        <v>390</v>
      </c>
    </row>
    <row r="89" spans="1:7" ht="46.8">
      <c r="A89" s="18">
        <v>66</v>
      </c>
      <c r="B89" s="10" t="s">
        <v>157</v>
      </c>
      <c r="C89" s="11" t="s">
        <v>2</v>
      </c>
      <c r="D89" s="11" t="s">
        <v>48</v>
      </c>
      <c r="E89" s="13">
        <v>1000</v>
      </c>
      <c r="F89" s="13">
        <v>1000</v>
      </c>
      <c r="G89" s="14">
        <v>1000</v>
      </c>
    </row>
    <row r="90" spans="1:7">
      <c r="A90" s="31" t="s">
        <v>48</v>
      </c>
      <c r="B90" s="32"/>
      <c r="C90" s="32"/>
      <c r="D90" s="33"/>
      <c r="E90" s="15">
        <f>SUM(E84:E89)</f>
        <v>1737</v>
      </c>
      <c r="F90" s="15">
        <f t="shared" ref="F90:G90" si="3">SUM(F84:F89)</f>
        <v>1747</v>
      </c>
      <c r="G90" s="15">
        <f t="shared" si="3"/>
        <v>1747</v>
      </c>
    </row>
    <row r="91" spans="1:7" ht="32.25" customHeight="1">
      <c r="A91" s="19">
        <v>67</v>
      </c>
      <c r="B91" s="26" t="s">
        <v>74</v>
      </c>
      <c r="C91" s="27" t="s">
        <v>40</v>
      </c>
      <c r="D91" s="12" t="s">
        <v>68</v>
      </c>
      <c r="E91" s="13">
        <v>100</v>
      </c>
      <c r="F91" s="13">
        <v>100</v>
      </c>
      <c r="G91" s="14">
        <v>100</v>
      </c>
    </row>
    <row r="92" spans="1:7" ht="69.599999999999994" hidden="1">
      <c r="A92" s="19"/>
      <c r="B92" s="26" t="s">
        <v>75</v>
      </c>
      <c r="C92" s="28" t="s">
        <v>1</v>
      </c>
      <c r="D92" s="12" t="s">
        <v>68</v>
      </c>
      <c r="E92" s="13"/>
      <c r="F92" s="13"/>
      <c r="G92" s="14"/>
    </row>
    <row r="93" spans="1:7" ht="46.8" hidden="1">
      <c r="A93" s="19"/>
      <c r="B93" s="26" t="s">
        <v>76</v>
      </c>
      <c r="C93" s="27" t="s">
        <v>2</v>
      </c>
      <c r="D93" s="12" t="s">
        <v>68</v>
      </c>
      <c r="E93" s="13"/>
      <c r="F93" s="13"/>
      <c r="G93" s="14"/>
    </row>
    <row r="94" spans="1:7">
      <c r="A94" s="31" t="s">
        <v>68</v>
      </c>
      <c r="B94" s="32"/>
      <c r="C94" s="32"/>
      <c r="D94" s="33"/>
      <c r="E94" s="15">
        <f>SUM(E91:E93)</f>
        <v>100</v>
      </c>
      <c r="F94" s="15">
        <f t="shared" ref="F94:G94" si="4">SUM(F91:F93)</f>
        <v>100</v>
      </c>
      <c r="G94" s="15">
        <f t="shared" si="4"/>
        <v>100</v>
      </c>
    </row>
    <row r="95" spans="1:7" ht="38.25" customHeight="1">
      <c r="A95" s="19">
        <v>68</v>
      </c>
      <c r="B95" s="26" t="s">
        <v>71</v>
      </c>
      <c r="C95" s="27" t="s">
        <v>40</v>
      </c>
      <c r="D95" s="12" t="s">
        <v>44</v>
      </c>
      <c r="E95" s="13">
        <v>80</v>
      </c>
      <c r="F95" s="13">
        <v>80</v>
      </c>
      <c r="G95" s="14">
        <v>80</v>
      </c>
    </row>
    <row r="96" spans="1:7" ht="69.599999999999994">
      <c r="A96" s="19">
        <v>69</v>
      </c>
      <c r="B96" s="26" t="s">
        <v>72</v>
      </c>
      <c r="C96" s="28" t="s">
        <v>1</v>
      </c>
      <c r="D96" s="12" t="s">
        <v>44</v>
      </c>
      <c r="E96" s="13">
        <v>264.3</v>
      </c>
      <c r="F96" s="13">
        <v>264.3</v>
      </c>
      <c r="G96" s="14">
        <v>264.3</v>
      </c>
    </row>
    <row r="97" spans="1:7" ht="46.8">
      <c r="A97" s="19">
        <v>70</v>
      </c>
      <c r="B97" s="26" t="s">
        <v>73</v>
      </c>
      <c r="C97" s="27" t="s">
        <v>2</v>
      </c>
      <c r="D97" s="12" t="s">
        <v>44</v>
      </c>
      <c r="E97" s="13">
        <v>177.9</v>
      </c>
      <c r="F97" s="13">
        <v>177.9</v>
      </c>
      <c r="G97" s="14">
        <v>177.9</v>
      </c>
    </row>
    <row r="98" spans="1:7">
      <c r="A98" s="31" t="s">
        <v>44</v>
      </c>
      <c r="B98" s="32"/>
      <c r="C98" s="32"/>
      <c r="D98" s="33"/>
      <c r="E98" s="15">
        <f>SUM(E95:E97)</f>
        <v>522.20000000000005</v>
      </c>
      <c r="F98" s="15">
        <f t="shared" ref="F98:G98" si="5">SUM(F95:F97)</f>
        <v>522.20000000000005</v>
      </c>
      <c r="G98" s="15">
        <f t="shared" si="5"/>
        <v>522.20000000000005</v>
      </c>
    </row>
    <row r="99" spans="1:7" ht="46.8">
      <c r="A99" s="18">
        <v>71</v>
      </c>
      <c r="B99" s="10" t="s">
        <v>158</v>
      </c>
      <c r="C99" s="11" t="s">
        <v>170</v>
      </c>
      <c r="D99" s="11" t="s">
        <v>49</v>
      </c>
      <c r="E99" s="13">
        <v>150</v>
      </c>
      <c r="F99" s="13">
        <v>150</v>
      </c>
      <c r="G99" s="14">
        <v>150</v>
      </c>
    </row>
    <row r="100" spans="1:7">
      <c r="A100" s="34" t="s">
        <v>49</v>
      </c>
      <c r="B100" s="35"/>
      <c r="C100" s="35"/>
      <c r="D100" s="36"/>
      <c r="E100" s="15">
        <f>SUM(E99:E99)</f>
        <v>150</v>
      </c>
      <c r="F100" s="15">
        <f>SUM(F99:F99)</f>
        <v>150</v>
      </c>
      <c r="G100" s="15">
        <f>SUM(G99:G99)</f>
        <v>150</v>
      </c>
    </row>
    <row r="101" spans="1:7" ht="46.8">
      <c r="A101" s="18">
        <v>72</v>
      </c>
      <c r="B101" s="10" t="s">
        <v>78</v>
      </c>
      <c r="C101" s="11" t="s">
        <v>2</v>
      </c>
      <c r="D101" s="11" t="s">
        <v>50</v>
      </c>
      <c r="E101" s="13">
        <v>20</v>
      </c>
      <c r="F101" s="13">
        <v>20</v>
      </c>
      <c r="G101" s="14">
        <v>20</v>
      </c>
    </row>
    <row r="102" spans="1:7">
      <c r="A102" s="34" t="s">
        <v>50</v>
      </c>
      <c r="B102" s="35"/>
      <c r="C102" s="35"/>
      <c r="D102" s="36"/>
      <c r="E102" s="15">
        <f>SUM(E101)</f>
        <v>20</v>
      </c>
      <c r="F102" s="15">
        <f t="shared" ref="F102:G102" si="6">SUM(F101)</f>
        <v>20</v>
      </c>
      <c r="G102" s="15">
        <f t="shared" si="6"/>
        <v>20</v>
      </c>
    </row>
  </sheetData>
  <mergeCells count="19">
    <mergeCell ref="E9:G9"/>
    <mergeCell ref="B9:C9"/>
    <mergeCell ref="A9:A10"/>
    <mergeCell ref="D9:D10"/>
    <mergeCell ref="A1:G1"/>
    <mergeCell ref="A98:D98"/>
    <mergeCell ref="A100:D100"/>
    <mergeCell ref="A102:D102"/>
    <mergeCell ref="A11:D11"/>
    <mergeCell ref="A60:D60"/>
    <mergeCell ref="A64:D64"/>
    <mergeCell ref="A83:D83"/>
    <mergeCell ref="A90:D90"/>
    <mergeCell ref="A94:D94"/>
    <mergeCell ref="A16:D16"/>
    <mergeCell ref="A18:D18"/>
    <mergeCell ref="A22:D22"/>
    <mergeCell ref="A55:D55"/>
    <mergeCell ref="A42:D42"/>
  </mergeCells>
  <printOptions horizontalCentered="1"/>
  <pageMargins left="0.35433070866141736" right="0.35433070866141736" top="0.39370078740157483" bottom="0.59055118110236227" header="0.51181102362204722" footer="0.31496062992125984"/>
  <pageSetup paperSize="9" scale="72" firstPageNumber="874" fitToHeight="10" orientation="landscape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кас. план</vt:lpstr>
      <vt:lpstr>'кас. план'!Заголовки_для_печати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Киосова Елена Сергеевна</cp:lastModifiedBy>
  <cp:lastPrinted>2017-11-23T08:50:43Z</cp:lastPrinted>
  <dcterms:created xsi:type="dcterms:W3CDTF">2017-09-29T06:55:30Z</dcterms:created>
  <dcterms:modified xsi:type="dcterms:W3CDTF">2017-11-15T08:55:27Z</dcterms:modified>
</cp:coreProperties>
</file>